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1E7ED2A-8F4D-9647-8919-BAB991639FF8}" xr6:coauthVersionLast="47" xr6:coauthVersionMax="47" xr10:uidLastSave="{00000000-0000-0000-0000-000000000000}"/>
  <bookViews>
    <workbookView xWindow="15700" yWindow="620" windowWidth="1306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E3" i="1"/>
  <c r="D3" i="1"/>
  <c r="C3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<sst xmlns="http://schemas.openxmlformats.org/spreadsheetml/2006/main" count="5" uniqueCount="5">
  <si>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 межрегиональной ярмарки 
по адресу:</t>
    </r>
    <r>
      <rPr>
        <b/>
        <sz val="14"/>
        <color theme="1"/>
        <rFont val="Times New Roman"/>
        <family val="1"/>
      </rPr>
      <t xml:space="preserve"> ЮАО, ст. м. Алма - Атинская       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</si>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</sst>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бакалея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4" workbookViewId="0">
      <selection activeCell="C38" sqref="C38"/>
    </sheetView>
  </sheetViews>
  <sheetFormatPr baseColWidth="10" defaultColWidth="9.1640625" defaultRowHeight="19"/>
  <cols>
    <col min="1" max="1" width="8" style="1" hidden="1" customWidth="1"/>
    <col min="2" max="2" width="7" style="1" bestFit="1" customWidth="1"/>
    <col min="3" max="3" width="37.5" style="1" customWidth="1"/>
    <col min="4" max="4" width="35.5" style="1" customWidth="1"/>
    <col min="5" max="5" width="45.1640625" style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2"/>
    </row>
    <row r="2" spans="1:5" ht="40" customHeight="1">
      <c r="A2" s="2"/>
      <c r="B2" s="3" t="s">
        <v>1</v>
      </c>
      <c r="C2" s="4" t="s">
        <v>2</v>
      </c>
      <c r="D2" s="5" t="s">
        <v>3</v>
      </c>
      <c r="E2" s="3" t="s">
        <v>4</v>
      </c>
    </row>
    <row r="3" spans="1:5" ht="20" customHeight="1">
      <c r="A3" s="6" t="str">
        <f t="shared" ref="A3:A33" si="0">"43ID"&amp;B3</f>
        <v>43ID0</v>
      </c>
      <c r="B3" s="7">
        <v>0</v>
      </c>
      <c r="C3" s="8" t="str">
        <f>_xlfn.XLOOKUP(A:A,[1]реестр!$A:$A,[1]реестр!$H:$H, "ожидается заезд")</f>
        <v>Оренбургская область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ИП Есаулова В. Л.</v>
      </c>
    </row>
    <row r="4" spans="1:5" ht="20" customHeight="1">
      <c r="A4" s="6" t="str">
        <f t="shared" si="0"/>
        <v>43ID1</v>
      </c>
      <c r="B4" s="9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кондитерские изделия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6" t="str">
        <f t="shared" si="0"/>
        <v>43ID2</v>
      </c>
      <c r="B5" s="9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хлеб, хлебобулочные изделия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43ID3</v>
      </c>
      <c r="B6" s="9">
        <v>3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кондитерские изделия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6" t="str">
        <f t="shared" si="0"/>
        <v>43ID4</v>
      </c>
      <c r="B7" s="9">
        <v>4</v>
      </c>
      <c r="C7" s="8" t="str">
        <f>_xlfn.XLOOKUP(A:A,[1]реестр!$A:$A,[1]реестр!$H:$H, "ожидается заезд")</f>
        <v>ожидается заезд участника</v>
      </c>
      <c r="D7" s="8" t="str">
        <f>_xlfn.XLOOKUP(A:A,[1]реестр!$A:$A,[1]реестр!$J:$J)</f>
        <v>мёд, продукция пчеловодства</v>
      </c>
      <c r="E7" s="8" t="str">
        <f>_xlfn.XLOOKUP(A:A,[1]реестр!$A:$A,[1]реестр!$I:$I,"свободное место")</f>
        <v>свободное место</v>
      </c>
    </row>
    <row r="8" spans="1:5" ht="20" customHeight="1">
      <c r="A8" s="6" t="str">
        <f t="shared" si="0"/>
        <v>43ID5</v>
      </c>
      <c r="B8" s="9">
        <v>5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сухофрукты</v>
      </c>
      <c r="E8" s="8" t="str">
        <f>_xlfn.XLOOKUP(A:A,[1]реестр!$A:$A,[1]реестр!$I:$I,"свободное место")</f>
        <v>свободное место</v>
      </c>
    </row>
    <row r="9" spans="1:5" ht="20" customHeight="1">
      <c r="A9" s="6" t="str">
        <f t="shared" si="0"/>
        <v>43ID6</v>
      </c>
      <c r="B9" s="9">
        <v>6</v>
      </c>
      <c r="C9" s="8" t="str">
        <f>_xlfn.XLOOKUP(A:A,[1]реестр!$A:$A,[1]реестр!$H:$H, "ожидается заезд")</f>
        <v>ожидается заезд участника</v>
      </c>
      <c r="D9" s="8" t="str">
        <f>_xlfn.XLOOKUP(A:A,[1]реестр!$A:$A,[1]реестр!$J:$J)</f>
        <v>сухофрукты</v>
      </c>
      <c r="E9" s="8" t="str">
        <f>_xlfn.XLOOKUP(A:A,[1]реестр!$A:$A,[1]реестр!$I:$I,"свободное место")</f>
        <v>свободное место</v>
      </c>
    </row>
    <row r="10" spans="1:5" ht="20" customHeight="1">
      <c r="A10" s="6" t="str">
        <f t="shared" si="0"/>
        <v>43ID7</v>
      </c>
      <c r="B10" s="9">
        <v>7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бакалея</v>
      </c>
      <c r="E10" s="8" t="str">
        <f>_xlfn.XLOOKUP(A:A,[1]реестр!$A:$A,[1]реестр!$I:$I,"свободное место")</f>
        <v>свободное место</v>
      </c>
    </row>
    <row r="11" spans="1:5" ht="20" customHeight="1">
      <c r="A11" s="6" t="str">
        <f t="shared" si="0"/>
        <v>43ID8</v>
      </c>
      <c r="B11" s="9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6" t="str">
        <f t="shared" si="0"/>
        <v>43ID9</v>
      </c>
      <c r="B12" s="9">
        <v>9</v>
      </c>
      <c r="C12" s="8" t="str">
        <f>_xlfn.XLOOKUP(A:A,[1]реестр!$A:$A,[1]реестр!$H:$H, "ожидается заезд")</f>
        <v>Смоленская область</v>
      </c>
      <c r="D12" s="8" t="str">
        <f>_xlfn.XLOOKUP(A:A,[1]реестр!$A:$A,[1]реестр!$J:$J)</f>
        <v>мясная гастрономия</v>
      </c>
      <c r="E12" s="8" t="str">
        <f>_xlfn.XLOOKUP(A:A,[1]реестр!$A:$A,[1]реестр!$I:$I,"свободное место")</f>
        <v>ИП Чуев Ю. А.</v>
      </c>
    </row>
    <row r="13" spans="1:5" ht="20" customHeight="1">
      <c r="A13" s="6" t="str">
        <f t="shared" si="0"/>
        <v>43ID10</v>
      </c>
      <c r="B13" s="9">
        <v>10</v>
      </c>
      <c r="C13" s="8" t="str">
        <f>_xlfn.XLOOKUP(A:A,[1]реестр!$A:$A,[1]реестр!$H:$H, "ожидается заезд")</f>
        <v>Смоленская область</v>
      </c>
      <c r="D13" s="8" t="str">
        <f>_xlfn.XLOOKUP(A:A,[1]реестр!$A:$A,[1]реестр!$J:$J)</f>
        <v>мясная гастрономия</v>
      </c>
      <c r="E13" s="8" t="str">
        <f>_xlfn.XLOOKUP(A:A,[1]реестр!$A:$A,[1]реестр!$I:$I,"свободное место")</f>
        <v>ИП Чуев Ю. А.</v>
      </c>
    </row>
    <row r="14" spans="1:5" ht="20" customHeight="1">
      <c r="A14" s="6" t="str">
        <f t="shared" si="0"/>
        <v>43ID11</v>
      </c>
      <c r="B14" s="9">
        <v>11</v>
      </c>
      <c r="C14" s="8" t="str">
        <f>_xlfn.XLOOKUP(A:A,[1]реестр!$A:$A,[1]реестр!$H:$H, "ожидается заезд")</f>
        <v>Смоленская область</v>
      </c>
      <c r="D14" s="8" t="str">
        <f>_xlfn.XLOOKUP(A:A,[1]реестр!$A:$A,[1]реестр!$J:$J)</f>
        <v>мясная гастрономия</v>
      </c>
      <c r="E14" s="8" t="str">
        <f>_xlfn.XLOOKUP(A:A,[1]реестр!$A:$A,[1]реестр!$I:$I,"свободное место")</f>
        <v>ИП Чуев Ю. А.</v>
      </c>
    </row>
    <row r="15" spans="1:5" ht="20" customHeight="1">
      <c r="A15" s="6" t="str">
        <f t="shared" si="0"/>
        <v>43ID12</v>
      </c>
      <c r="B15" s="9">
        <v>12</v>
      </c>
      <c r="C15" s="8" t="str">
        <f>_xlfn.XLOOKUP(A:A,[1]реестр!$A:$A,[1]реестр!$H:$H, "ожидается заезд")</f>
        <v>Смоленская область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ИП Чуев Ю. А.</v>
      </c>
    </row>
    <row r="16" spans="1:5" ht="20" customHeight="1">
      <c r="A16" s="6" t="str">
        <f t="shared" si="0"/>
        <v>43ID13</v>
      </c>
      <c r="B16" s="9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молочная продукция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43ID14</v>
      </c>
      <c r="B17" s="9">
        <v>14</v>
      </c>
      <c r="C17" s="8" t="str">
        <f>_xlfn.XLOOKUP(A:A,[1]реестр!$A:$A,[1]реестр!$H:$H, "ожидается заезд")</f>
        <v>ожидается заезд участника</v>
      </c>
      <c r="D17" s="8" t="str">
        <f>_xlfn.XLOOKUP(A:A,[1]реестр!$A:$A,[1]реестр!$J:$J)</f>
        <v>молочная продукция</v>
      </c>
      <c r="E17" s="8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43ID15</v>
      </c>
      <c r="B18" s="9">
        <v>15</v>
      </c>
      <c r="C18" s="8" t="str">
        <f>_xlfn.XLOOKUP(A:A,[1]реестр!$A:$A,[1]реестр!$H:$H, "ожидается заезд")</f>
        <v>Смоленская область</v>
      </c>
      <c r="D18" s="8" t="str">
        <f>_xlfn.XLOOKUP(A:A,[1]реестр!$A:$A,[1]реестр!$J:$J)</f>
        <v>мясо</v>
      </c>
      <c r="E18" s="8" t="str">
        <f>_xlfn.XLOOKUP(A:A,[1]реестр!$A:$A,[1]реестр!$I:$I,"свободное место")</f>
        <v>ИП Чуев Ю. А.</v>
      </c>
    </row>
    <row r="19" spans="1:5" ht="20" customHeight="1">
      <c r="A19" s="6" t="str">
        <f t="shared" si="0"/>
        <v>43ID16</v>
      </c>
      <c r="B19" s="9">
        <v>16</v>
      </c>
      <c r="C19" s="8" t="str">
        <f>_xlfn.XLOOKUP(A:A,[1]реестр!$A:$A,[1]реестр!$H:$H, "ожидается заезд")</f>
        <v>Смоленская область</v>
      </c>
      <c r="D19" s="8" t="str">
        <f>_xlfn.XLOOKUP(A:A,[1]реестр!$A:$A,[1]реестр!$J:$J)</f>
        <v>мясо</v>
      </c>
      <c r="E19" s="8" t="str">
        <f>_xlfn.XLOOKUP(A:A,[1]реестр!$A:$A,[1]реестр!$I:$I,"свободное место")</f>
        <v>ИП Чуев Ю. А.</v>
      </c>
    </row>
    <row r="20" spans="1:5" ht="20" customHeight="1">
      <c r="A20" s="6" t="str">
        <f t="shared" si="0"/>
        <v>43ID17</v>
      </c>
      <c r="B20" s="9">
        <v>17</v>
      </c>
      <c r="C20" s="8" t="str">
        <f>_xlfn.XLOOKUP(A:A,[1]реестр!$A:$A,[1]реестр!$H:$H, "ожидается заезд")</f>
        <v>Республика Башкортостан</v>
      </c>
      <c r="D20" s="8" t="str">
        <f>_xlfn.XLOOKUP(A:A,[1]реестр!$A:$A,[1]реестр!$J:$J)</f>
        <v>мёд, продукция пчеловодства</v>
      </c>
      <c r="E20" s="8" t="str">
        <f>_xlfn.XLOOKUP(A:A,[1]реестр!$A:$A,[1]реестр!$I:$I,"свободное место")</f>
        <v>ЛПХ Усманов И. Б.</v>
      </c>
    </row>
    <row r="21" spans="1:5" ht="20" customHeight="1">
      <c r="A21" s="6" t="str">
        <f t="shared" si="0"/>
        <v>43ID18</v>
      </c>
      <c r="B21" s="9">
        <v>18</v>
      </c>
      <c r="C21" s="8" t="str">
        <f>_xlfn.XLOOKUP(A:A,[1]реестр!$A:$A,[1]реестр!$H:$H, "ожидается заезд")</f>
        <v>Чувашская Республика</v>
      </c>
      <c r="D21" s="8" t="str">
        <f>_xlfn.XLOOKUP(A:A,[1]реестр!$A:$A,[1]реестр!$J:$J)</f>
        <v>мясо</v>
      </c>
      <c r="E21" s="8" t="str">
        <f>_xlfn.XLOOKUP(A:A,[1]реестр!$A:$A,[1]реестр!$I:$I,"свободное место")</f>
        <v>ИП Кадыков Л. К.</v>
      </c>
    </row>
    <row r="22" spans="1:5" ht="20" customHeight="1">
      <c r="A22" s="6" t="str">
        <f t="shared" si="0"/>
        <v>43ID19</v>
      </c>
      <c r="B22" s="9">
        <v>19</v>
      </c>
      <c r="C22" s="8" t="str">
        <f>_xlfn.XLOOKUP(A:A,[1]реестр!$A:$A,[1]реестр!$H:$H, "ожидается заезд")</f>
        <v>Чувашская Республика</v>
      </c>
      <c r="D22" s="8" t="str">
        <f>_xlfn.XLOOKUP(A:A,[1]реестр!$A:$A,[1]реестр!$J:$J)</f>
        <v>мясная гастрономия</v>
      </c>
      <c r="E22" s="8" t="str">
        <f>_xlfn.XLOOKUP(A:A,[1]реестр!$A:$A,[1]реестр!$I:$I,"свободное место")</f>
        <v>ИП Кадыков Л. К.</v>
      </c>
    </row>
    <row r="23" spans="1:5" ht="20" customHeight="1">
      <c r="A23" s="6" t="str">
        <f t="shared" si="0"/>
        <v>43ID20</v>
      </c>
      <c r="B23" s="9">
        <v>20</v>
      </c>
      <c r="C23" s="8" t="str">
        <f>_xlfn.XLOOKUP(A:A,[1]реестр!$A:$A,[1]реестр!$H:$H, "ожидается заезд")</f>
        <v>Чувашская Республика</v>
      </c>
      <c r="D23" s="8" t="str">
        <f>_xlfn.XLOOKUP(A:A,[1]реестр!$A:$A,[1]реестр!$J:$J)</f>
        <v>мясная гастрономия</v>
      </c>
      <c r="E23" s="8" t="str">
        <f>_xlfn.XLOOKUP(A:A,[1]реестр!$A:$A,[1]реестр!$I:$I,"свободное место")</f>
        <v>ИП Кадыков Л. К.</v>
      </c>
    </row>
    <row r="24" spans="1:5" ht="20" customHeight="1">
      <c r="A24" s="6" t="str">
        <f t="shared" si="0"/>
        <v>43ID21</v>
      </c>
      <c r="B24" s="9">
        <v>21</v>
      </c>
      <c r="C24" s="8" t="str">
        <f>_xlfn.XLOOKUP(A:A,[1]реестр!$A:$A,[1]реестр!$H:$H, "ожидается заезд")</f>
        <v>Чувашская Республика</v>
      </c>
      <c r="D24" s="8" t="str">
        <f>_xlfn.XLOOKUP(A:A,[1]реестр!$A:$A,[1]реестр!$J:$J)</f>
        <v>молочная продукция</v>
      </c>
      <c r="E24" s="8" t="str">
        <f>_xlfn.XLOOKUP(A:A,[1]реестр!$A:$A,[1]реестр!$I:$I,"свободное место")</f>
        <v>ИП Кадыков Л. К.</v>
      </c>
    </row>
    <row r="25" spans="1:5" ht="20" customHeight="1">
      <c r="A25" s="6" t="str">
        <f t="shared" si="0"/>
        <v>43ID22</v>
      </c>
      <c r="B25" s="9">
        <v>22</v>
      </c>
      <c r="C25" s="8" t="str">
        <f>_xlfn.XLOOKUP(A:A,[1]реестр!$A:$A,[1]реестр!$H:$H, "ожидается заезд")</f>
        <v>Чувашская Республика</v>
      </c>
      <c r="D25" s="8" t="str">
        <f>_xlfn.XLOOKUP(A:A,[1]реестр!$A:$A,[1]реестр!$J:$J)</f>
        <v>молочная продукция</v>
      </c>
      <c r="E25" s="8" t="str">
        <f>_xlfn.XLOOKUP(A:A,[1]реестр!$A:$A,[1]реестр!$I:$I,"свободное место")</f>
        <v>ИП Кадыков Л. К.</v>
      </c>
    </row>
    <row r="26" spans="1:5" ht="20" customHeight="1">
      <c r="A26" s="6" t="str">
        <f t="shared" si="0"/>
        <v>43ID23</v>
      </c>
      <c r="B26" s="9">
        <v>23</v>
      </c>
      <c r="C26" s="8" t="str">
        <f>_xlfn.XLOOKUP(A:A,[1]реестр!$A:$A,[1]реестр!$H:$H, "ожидается заезд")</f>
        <v>ожидается заезд участника</v>
      </c>
      <c r="D26" s="8" t="str">
        <f>_xlfn.XLOOKUP(A:A,[1]реестр!$A:$A,[1]реестр!$J:$J)</f>
        <v>овощи и фрукты</v>
      </c>
      <c r="E26" s="8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43ID24</v>
      </c>
      <c r="B27" s="9">
        <v>24</v>
      </c>
      <c r="C27" s="8" t="str">
        <f>_xlfn.XLOOKUP(A:A,[1]реестр!$A:$A,[1]реестр!$H:$H, "ожидается заезд")</f>
        <v>ожидается заезд участника</v>
      </c>
      <c r="D27" s="8" t="str">
        <f>_xlfn.XLOOKUP(A:A,[1]реестр!$A:$A,[1]реестр!$J:$J)</f>
        <v>овощи и фрукты</v>
      </c>
      <c r="E27" s="8" t="str">
        <f>_xlfn.XLOOKUP(A:A,[1]реестр!$A:$A,[1]реестр!$I:$I,"свободное место")</f>
        <v>свободное место</v>
      </c>
    </row>
    <row r="28" spans="1:5" ht="20" customHeight="1">
      <c r="A28" s="6" t="str">
        <f t="shared" si="0"/>
        <v>43ID25</v>
      </c>
      <c r="B28" s="9">
        <v>25</v>
      </c>
      <c r="C28" s="8" t="str">
        <f>_xlfn.XLOOKUP(A:A,[1]реестр!$A:$A,[1]реестр!$H:$H, "ожидается заезд")</f>
        <v>ожидается заезд участника</v>
      </c>
      <c r="D28" s="8" t="str">
        <f>_xlfn.XLOOKUP(A:A,[1]реестр!$A:$A,[1]реестр!$J:$J)</f>
        <v>овощи и фрукты</v>
      </c>
      <c r="E28" s="8" t="str">
        <f>_xlfn.XLOOKUP(A:A,[1]реестр!$A:$A,[1]реестр!$I:$I,"свободное место")</f>
        <v>свободное место</v>
      </c>
    </row>
    <row r="29" spans="1:5" ht="20" customHeight="1">
      <c r="A29" s="6" t="str">
        <f t="shared" si="0"/>
        <v>43ID26</v>
      </c>
      <c r="B29" s="9">
        <v>26</v>
      </c>
      <c r="C29" s="8" t="str">
        <f>_xlfn.XLOOKUP(A:A,[1]реестр!$A:$A,[1]реестр!$H:$H, "ожидается заезд")</f>
        <v>ожидается заезд участника</v>
      </c>
      <c r="D29" s="8" t="str">
        <f>_xlfn.XLOOKUP(A:A,[1]реестр!$A:$A,[1]реестр!$J:$J)</f>
        <v>овощи и фрукты</v>
      </c>
      <c r="E29" s="8" t="str">
        <f>_xlfn.XLOOKUP(A:A,[1]реестр!$A:$A,[1]реестр!$I:$I,"свободное место")</f>
        <v>свободное место</v>
      </c>
    </row>
    <row r="30" spans="1:5" ht="20" customHeight="1">
      <c r="A30" s="6" t="str">
        <f t="shared" si="0"/>
        <v>43ID27</v>
      </c>
      <c r="B30" s="9">
        <v>27</v>
      </c>
      <c r="C30" s="8" t="str">
        <f>_xlfn.XLOOKUP(A:A,[1]реестр!$A:$A,[1]реестр!$H:$H, "ожидается заезд")</f>
        <v>ожидается заезд участника</v>
      </c>
      <c r="D30" s="8" t="str">
        <f>_xlfn.XLOOKUP(A:A,[1]реестр!$A:$A,[1]реестр!$J:$J)</f>
        <v>овощи и фрукты</v>
      </c>
      <c r="E30" s="8" t="str">
        <f>_xlfn.XLOOKUP(A:A,[1]реестр!$A:$A,[1]реестр!$I:$I,"свободное место")</f>
        <v>свободное место</v>
      </c>
    </row>
    <row r="31" spans="1:5" ht="20" customHeight="1">
      <c r="A31" s="6" t="str">
        <f t="shared" si="0"/>
        <v>43ID28</v>
      </c>
      <c r="B31" s="9">
        <v>28</v>
      </c>
      <c r="C31" s="8" t="str">
        <f>_xlfn.XLOOKUP(A:A,[1]реестр!$A:$A,[1]реестр!$H:$H, "ожидается заезд")</f>
        <v>ожидается заезд участника</v>
      </c>
      <c r="D31" s="8" t="str">
        <f>_xlfn.XLOOKUP(A:A,[1]реестр!$A:$A,[1]реестр!$J:$J)</f>
        <v>овощи и фрукты</v>
      </c>
      <c r="E31" s="8" t="str">
        <f>_xlfn.XLOOKUP(A:A,[1]реестр!$A:$A,[1]реестр!$I:$I,"свободное место")</f>
        <v>свободное место</v>
      </c>
    </row>
    <row r="32" spans="1:5" ht="20" customHeight="1">
      <c r="A32" s="6" t="str">
        <f t="shared" si="0"/>
        <v>43ID29</v>
      </c>
      <c r="B32" s="9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овощи и фрукты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6" t="str">
        <f t="shared" si="0"/>
        <v>43ID30</v>
      </c>
      <c r="B33" s="9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овощи и фрукты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51</cp:revision>
  <cp:lastPrinted>2025-12-03T07:34:04Z</cp:lastPrinted>
  <dcterms:created xsi:type="dcterms:W3CDTF">2020-09-07T12:41:18Z</dcterms:created>
  <dcterms:modified xsi:type="dcterms:W3CDTF">2026-03-04T05:17:54Z</dcterms:modified>
</cp:coreProperties>
</file>